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75DF91B-A54D-432F-BE66-7A7C93C3E0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6" i="1" l="1"/>
  <c r="D61" i="1"/>
  <c r="D52" i="1" l="1"/>
  <c r="D43" i="1" l="1"/>
  <c r="D40" i="1" l="1"/>
  <c r="D35" i="1" l="1"/>
  <c r="D28" i="1" l="1"/>
  <c r="D67" i="1" s="1"/>
</calcChain>
</file>

<file path=xl/sharedStrings.xml><?xml version="1.0" encoding="utf-8"?>
<sst xmlns="http://schemas.openxmlformats.org/spreadsheetml/2006/main" count="70" uniqueCount="39">
  <si>
    <t>№п/п</t>
  </si>
  <si>
    <t>Адрес многоквартирного дома</t>
  </si>
  <si>
    <t>Виды работ</t>
  </si>
  <si>
    <t>Кушвинский городской округ</t>
  </si>
  <si>
    <t>1</t>
  </si>
  <si>
    <t>Кушвинский городской округ, г. Кушва, ул. Горняков, д. 6</t>
  </si>
  <si>
    <t>Ремонт покрытия (крыша)</t>
  </si>
  <si>
    <t>Ремонт фасада</t>
  </si>
  <si>
    <t>Ремонт системы электроснабжения</t>
  </si>
  <si>
    <t>Ремонт системы теплоснабжения</t>
  </si>
  <si>
    <t>Ремонт системы холодного водоснабжения</t>
  </si>
  <si>
    <t>Ремонт системы водоотведения</t>
  </si>
  <si>
    <t>Ремонт подвальных помещений</t>
  </si>
  <si>
    <t>Итого</t>
  </si>
  <si>
    <t>2</t>
  </si>
  <si>
    <t>Кушвинский городской округ, г. Кушва, ул. Горняков, д. 10</t>
  </si>
  <si>
    <t>3</t>
  </si>
  <si>
    <t>4</t>
  </si>
  <si>
    <t>5</t>
  </si>
  <si>
    <t>6</t>
  </si>
  <si>
    <t>Кушвинский городской округ, г. Кушва, ул. Строителей, д. 3</t>
  </si>
  <si>
    <t>Кушвинский городской округ, г. Кушва, ул. Тургенева, д. 4</t>
  </si>
  <si>
    <t>Кушвинский городской округ, г. Кушва, ул. Центральная, д. 2</t>
  </si>
  <si>
    <t>Кушвинский городской округ, пос. Баранчинский (г Кушва), ул. Победы, д. 27</t>
  </si>
  <si>
    <t>АДРЕСНЫЙ ПЕРЕЧЕНЬ</t>
  </si>
  <si>
    <t>Всего</t>
  </si>
  <si>
    <t>Приложение № 1</t>
  </si>
  <si>
    <t>Стоимость работ по договору, руб</t>
  </si>
  <si>
    <t>многоквартирных домов, собственники помещений которых формируют фонд капитального ремонта на счете, счетах регионального оператора, и не принявшие в сроки, установленные в части 4 статьи 189 Жилищного кодекса Российской Федерации, на общем собрании решение о проведении капитального ремонта общества имущества, подлежащих капитальному ремонту в 2022 году</t>
  </si>
  <si>
    <t>7</t>
  </si>
  <si>
    <t>Кушвинский городской округ, г. Кушва, ул. Уральская, д. 25</t>
  </si>
  <si>
    <t>Усиление чердачных перекрытий многоквартирного дома</t>
  </si>
  <si>
    <t>УТВЕРЖДЕН</t>
  </si>
  <si>
    <t>постановлением администрации</t>
  </si>
  <si>
    <t>Кушвинского городского округа</t>
  </si>
  <si>
    <t>"О проведении в 2022 году капитального ремонта</t>
  </si>
  <si>
    <t xml:space="preserve"> общего имущества в многоквартирных домах </t>
  </si>
  <si>
    <t>Кушвинского городского округа"</t>
  </si>
  <si>
    <t>от 28.04.2022 №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</si>
</sst>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49" fontId="2" fillId="0" borderId="0" xfId="0" applyNumberFormat="1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/>
    <xf numFmtId="49" fontId="4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164" fontId="6" fillId="0" borderId="0" xfId="1" applyFont="1"/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67"/>
  <sheetViews>
    <sheetView tabSelected="1" topLeftCell="A28" zoomScaleNormal="100" workbookViewId="0">
      <selection sqref="A1:F67"/>
    </sheetView>
  </sheetViews>
  <sheetFormatPr defaultRowHeight="12.75" customHeight="1" x14ac:dyDescent="0.2"/>
  <cols>
    <col min="1" max="1" width="8.28515625" customWidth="1"/>
    <col min="2" max="2" width="22.42578125" customWidth="1"/>
    <col min="3" max="3" width="41.28515625" customWidth="1"/>
    <col min="4" max="4" width="23.5703125" customWidth="1"/>
    <col min="5" max="5" width="19.28515625" style="1" customWidth="1"/>
  </cols>
  <sheetData>
    <row r="2" spans="1:5" ht="12.75" customHeight="1" x14ac:dyDescent="0.25">
      <c r="D2" s="19" t="s">
        <v>32</v>
      </c>
      <c r="E2" s="20"/>
    </row>
    <row r="3" spans="1:5" ht="12.75" customHeight="1" x14ac:dyDescent="0.25">
      <c r="D3" s="19" t="s">
        <v>33</v>
      </c>
      <c r="E3" s="20"/>
    </row>
    <row r="4" spans="1:5" ht="12.75" customHeight="1" x14ac:dyDescent="0.25">
      <c r="D4" s="19" t="s">
        <v>34</v>
      </c>
      <c r="E4" s="20"/>
    </row>
    <row r="5" spans="1:5" ht="12.75" customHeight="1" x14ac:dyDescent="0.25">
      <c r="D5" s="19" t="s">
        <v>38</v>
      </c>
      <c r="E5" s="20"/>
    </row>
    <row r="6" spans="1:5" ht="12.75" customHeight="1" x14ac:dyDescent="0.25">
      <c r="D6" s="19" t="s">
        <v>35</v>
      </c>
      <c r="E6" s="20"/>
    </row>
    <row r="7" spans="1:5" ht="12.75" customHeight="1" x14ac:dyDescent="0.25">
      <c r="D7" s="19" t="s">
        <v>36</v>
      </c>
      <c r="E7" s="20"/>
    </row>
    <row r="8" spans="1:5" ht="12.75" customHeight="1" x14ac:dyDescent="0.25">
      <c r="D8" s="19" t="s">
        <v>37</v>
      </c>
      <c r="E8" s="20"/>
    </row>
    <row r="10" spans="1:5" ht="12.75" customHeight="1" x14ac:dyDescent="0.2">
      <c r="D10" s="2" t="s">
        <v>26</v>
      </c>
    </row>
    <row r="11" spans="1:5" ht="16.5" customHeight="1" x14ac:dyDescent="0.3">
      <c r="A11" s="26" t="s">
        <v>24</v>
      </c>
      <c r="B11" s="26"/>
      <c r="C11" s="26"/>
      <c r="D11" s="26"/>
    </row>
    <row r="12" spans="1:5" ht="16.5" customHeight="1" x14ac:dyDescent="0.2">
      <c r="A12" s="30" t="s">
        <v>28</v>
      </c>
      <c r="B12" s="30"/>
      <c r="C12" s="30"/>
      <c r="D12" s="30"/>
    </row>
    <row r="13" spans="1:5" ht="16.5" customHeight="1" x14ac:dyDescent="0.2">
      <c r="A13" s="30"/>
      <c r="B13" s="30"/>
      <c r="C13" s="30"/>
      <c r="D13" s="30"/>
    </row>
    <row r="14" spans="1:5" ht="16.5" customHeight="1" x14ac:dyDescent="0.2">
      <c r="A14" s="30"/>
      <c r="B14" s="30"/>
      <c r="C14" s="30"/>
      <c r="D14" s="30"/>
    </row>
    <row r="15" spans="1:5" ht="16.5" customHeight="1" x14ac:dyDescent="0.2">
      <c r="A15" s="30"/>
      <c r="B15" s="30"/>
      <c r="C15" s="30"/>
      <c r="D15" s="30"/>
    </row>
    <row r="16" spans="1:5" ht="48.75" customHeight="1" x14ac:dyDescent="0.2">
      <c r="A16" s="30"/>
      <c r="B16" s="30"/>
      <c r="C16" s="30"/>
      <c r="D16" s="30"/>
    </row>
    <row r="18" spans="1:4" ht="51.75" customHeight="1" x14ac:dyDescent="0.2">
      <c r="A18" s="3" t="s">
        <v>0</v>
      </c>
      <c r="B18" s="3" t="s">
        <v>1</v>
      </c>
      <c r="C18" s="3" t="s">
        <v>2</v>
      </c>
      <c r="D18" s="3" t="s">
        <v>27</v>
      </c>
    </row>
    <row r="19" spans="1:4" ht="12.75" customHeight="1" x14ac:dyDescent="0.2">
      <c r="A19" s="29" t="s">
        <v>3</v>
      </c>
      <c r="B19" s="29"/>
      <c r="C19" s="29"/>
      <c r="D19" s="29"/>
    </row>
    <row r="20" spans="1:4" ht="12.75" customHeight="1" x14ac:dyDescent="0.2">
      <c r="A20" s="27" t="s">
        <v>4</v>
      </c>
      <c r="B20" s="28" t="s">
        <v>5</v>
      </c>
      <c r="C20" s="28"/>
      <c r="D20" s="28"/>
    </row>
    <row r="21" spans="1:4" ht="12.75" customHeight="1" x14ac:dyDescent="0.2">
      <c r="A21" s="27"/>
      <c r="B21" s="4"/>
      <c r="C21" s="5" t="s">
        <v>7</v>
      </c>
      <c r="D21" s="6">
        <v>4353096</v>
      </c>
    </row>
    <row r="22" spans="1:4" ht="12.75" customHeight="1" x14ac:dyDescent="0.2">
      <c r="A22" s="27"/>
      <c r="B22" s="4"/>
      <c r="C22" s="5" t="s">
        <v>6</v>
      </c>
      <c r="D22" s="6">
        <v>3967482</v>
      </c>
    </row>
    <row r="23" spans="1:4" ht="12.75" customHeight="1" x14ac:dyDescent="0.2">
      <c r="A23" s="27"/>
      <c r="B23" s="4"/>
      <c r="C23" s="5" t="s">
        <v>12</v>
      </c>
      <c r="D23" s="6">
        <v>1722790.8</v>
      </c>
    </row>
    <row r="24" spans="1:4" ht="12.75" customHeight="1" x14ac:dyDescent="0.2">
      <c r="A24" s="27"/>
      <c r="B24" s="4"/>
      <c r="C24" s="5" t="s">
        <v>9</v>
      </c>
      <c r="D24" s="6">
        <v>2637760.7999999998</v>
      </c>
    </row>
    <row r="25" spans="1:4" ht="12.75" customHeight="1" x14ac:dyDescent="0.2">
      <c r="A25" s="27"/>
      <c r="B25" s="4"/>
      <c r="C25" s="5" t="s">
        <v>10</v>
      </c>
      <c r="D25" s="6">
        <v>532917.6</v>
      </c>
    </row>
    <row r="26" spans="1:4" ht="12.75" customHeight="1" x14ac:dyDescent="0.2">
      <c r="A26" s="27"/>
      <c r="B26" s="4"/>
      <c r="C26" s="5" t="s">
        <v>11</v>
      </c>
      <c r="D26" s="6">
        <v>802921.2</v>
      </c>
    </row>
    <row r="27" spans="1:4" ht="12.75" customHeight="1" x14ac:dyDescent="0.2">
      <c r="A27" s="27"/>
      <c r="B27" s="4"/>
      <c r="C27" s="7" t="s">
        <v>8</v>
      </c>
      <c r="D27" s="6">
        <v>1127644.8</v>
      </c>
    </row>
    <row r="28" spans="1:4" ht="12.75" customHeight="1" x14ac:dyDescent="0.2">
      <c r="A28" s="27"/>
      <c r="B28" s="4"/>
      <c r="C28" s="8" t="s">
        <v>13</v>
      </c>
      <c r="D28" s="9">
        <f>SUM(D21:D27)</f>
        <v>15144613.200000001</v>
      </c>
    </row>
    <row r="29" spans="1:4" ht="12.75" customHeight="1" x14ac:dyDescent="0.2">
      <c r="A29" s="27" t="s">
        <v>14</v>
      </c>
      <c r="B29" s="28" t="s">
        <v>15</v>
      </c>
      <c r="C29" s="28"/>
      <c r="D29" s="28"/>
    </row>
    <row r="30" spans="1:4" ht="12.75" customHeight="1" x14ac:dyDescent="0.2">
      <c r="A30" s="27"/>
      <c r="B30" s="4"/>
      <c r="C30" s="5" t="s">
        <v>7</v>
      </c>
      <c r="D30" s="6">
        <v>3065121.6</v>
      </c>
    </row>
    <row r="31" spans="1:4" ht="12.75" customHeight="1" x14ac:dyDescent="0.2">
      <c r="A31" s="27"/>
      <c r="B31" s="4"/>
      <c r="C31" s="5" t="s">
        <v>6</v>
      </c>
      <c r="D31" s="6">
        <v>2997418.8</v>
      </c>
    </row>
    <row r="32" spans="1:4" ht="12.75" customHeight="1" x14ac:dyDescent="0.2">
      <c r="A32" s="27"/>
      <c r="B32" s="4"/>
      <c r="C32" s="5" t="s">
        <v>12</v>
      </c>
      <c r="D32" s="6">
        <v>1770092.4</v>
      </c>
    </row>
    <row r="33" spans="1:4" ht="12.75" customHeight="1" x14ac:dyDescent="0.2">
      <c r="A33" s="27"/>
      <c r="B33" s="4"/>
      <c r="C33" s="5" t="s">
        <v>11</v>
      </c>
      <c r="D33" s="6">
        <v>573349.19999999995</v>
      </c>
    </row>
    <row r="34" spans="1:4" ht="12.75" customHeight="1" x14ac:dyDescent="0.2">
      <c r="A34" s="27"/>
      <c r="B34" s="4"/>
      <c r="C34" s="7" t="s">
        <v>8</v>
      </c>
      <c r="D34" s="6">
        <v>845682</v>
      </c>
    </row>
    <row r="35" spans="1:4" ht="12.75" customHeight="1" x14ac:dyDescent="0.2">
      <c r="A35" s="27"/>
      <c r="B35" s="4"/>
      <c r="C35" s="8" t="s">
        <v>13</v>
      </c>
      <c r="D35" s="9">
        <f>SUM(D30:D34)</f>
        <v>9251664</v>
      </c>
    </row>
    <row r="36" spans="1:4" ht="12.75" customHeight="1" x14ac:dyDescent="0.2">
      <c r="A36" s="27" t="s">
        <v>16</v>
      </c>
      <c r="B36" s="28" t="s">
        <v>20</v>
      </c>
      <c r="C36" s="28"/>
      <c r="D36" s="28"/>
    </row>
    <row r="37" spans="1:4" ht="12.75" customHeight="1" x14ac:dyDescent="0.2">
      <c r="A37" s="27"/>
      <c r="B37" s="4"/>
      <c r="C37" s="5" t="s">
        <v>7</v>
      </c>
      <c r="D37" s="6">
        <v>6201591.5999999996</v>
      </c>
    </row>
    <row r="38" spans="1:4" ht="12.75" customHeight="1" x14ac:dyDescent="0.2">
      <c r="A38" s="27"/>
      <c r="B38" s="4"/>
      <c r="C38" s="5" t="s">
        <v>6</v>
      </c>
      <c r="D38" s="6">
        <v>4714792.8</v>
      </c>
    </row>
    <row r="39" spans="1:4" ht="12.75" customHeight="1" x14ac:dyDescent="0.2">
      <c r="A39" s="27"/>
      <c r="B39" s="4"/>
      <c r="C39" s="5" t="s">
        <v>12</v>
      </c>
      <c r="D39" s="6">
        <v>1713109.2</v>
      </c>
    </row>
    <row r="40" spans="1:4" ht="12.75" customHeight="1" x14ac:dyDescent="0.2">
      <c r="A40" s="27"/>
      <c r="B40" s="4"/>
      <c r="C40" s="8" t="s">
        <v>13</v>
      </c>
      <c r="D40" s="9">
        <f>SUM(D37:D39)</f>
        <v>12629493.599999998</v>
      </c>
    </row>
    <row r="41" spans="1:4" ht="12.75" customHeight="1" x14ac:dyDescent="0.2">
      <c r="A41" s="27" t="s">
        <v>17</v>
      </c>
      <c r="B41" s="28" t="s">
        <v>21</v>
      </c>
      <c r="C41" s="28"/>
      <c r="D41" s="28"/>
    </row>
    <row r="42" spans="1:4" ht="12.75" customHeight="1" x14ac:dyDescent="0.2">
      <c r="A42" s="27"/>
      <c r="B42" s="4"/>
      <c r="C42" s="4" t="s">
        <v>6</v>
      </c>
      <c r="D42" s="10">
        <v>1249178.3999999999</v>
      </c>
    </row>
    <row r="43" spans="1:4" ht="12.75" customHeight="1" x14ac:dyDescent="0.2">
      <c r="A43" s="27"/>
      <c r="B43" s="4"/>
      <c r="C43" s="8" t="s">
        <v>13</v>
      </c>
      <c r="D43" s="11">
        <f>D42</f>
        <v>1249178.3999999999</v>
      </c>
    </row>
    <row r="44" spans="1:4" ht="12.75" customHeight="1" x14ac:dyDescent="0.2">
      <c r="A44" s="27" t="s">
        <v>18</v>
      </c>
      <c r="B44" s="28" t="s">
        <v>22</v>
      </c>
      <c r="C44" s="28"/>
      <c r="D44" s="28"/>
    </row>
    <row r="45" spans="1:4" ht="12.75" customHeight="1" x14ac:dyDescent="0.2">
      <c r="A45" s="27"/>
      <c r="B45" s="4"/>
      <c r="C45" s="5" t="s">
        <v>7</v>
      </c>
      <c r="D45" s="6">
        <v>2454859.2000000002</v>
      </c>
    </row>
    <row r="46" spans="1:4" ht="12.75" customHeight="1" x14ac:dyDescent="0.2">
      <c r="A46" s="27"/>
      <c r="B46" s="4"/>
      <c r="C46" s="5" t="s">
        <v>6</v>
      </c>
      <c r="D46" s="6">
        <v>2190753.6</v>
      </c>
    </row>
    <row r="47" spans="1:4" ht="12.75" customHeight="1" x14ac:dyDescent="0.2">
      <c r="A47" s="27"/>
      <c r="B47" s="4"/>
      <c r="C47" s="5" t="s">
        <v>12</v>
      </c>
      <c r="D47" s="6">
        <v>1377381.6</v>
      </c>
    </row>
    <row r="48" spans="1:4" ht="12.75" customHeight="1" x14ac:dyDescent="0.2">
      <c r="A48" s="27"/>
      <c r="B48" s="4"/>
      <c r="C48" s="5" t="s">
        <v>9</v>
      </c>
      <c r="D48" s="6">
        <v>889980</v>
      </c>
    </row>
    <row r="49" spans="1:4" ht="12.75" customHeight="1" x14ac:dyDescent="0.2">
      <c r="A49" s="27"/>
      <c r="B49" s="4"/>
      <c r="C49" s="5" t="s">
        <v>10</v>
      </c>
      <c r="D49" s="6">
        <v>282886.8</v>
      </c>
    </row>
    <row r="50" spans="1:4" ht="12.75" customHeight="1" x14ac:dyDescent="0.2">
      <c r="A50" s="27"/>
      <c r="B50" s="4"/>
      <c r="C50" s="5" t="s">
        <v>11</v>
      </c>
      <c r="D50" s="6">
        <v>593167.19999999995</v>
      </c>
    </row>
    <row r="51" spans="1:4" ht="12.75" customHeight="1" x14ac:dyDescent="0.2">
      <c r="A51" s="27"/>
      <c r="B51" s="4"/>
      <c r="C51" s="7" t="s">
        <v>8</v>
      </c>
      <c r="D51" s="6">
        <v>490423.2</v>
      </c>
    </row>
    <row r="52" spans="1:4" ht="12.75" customHeight="1" x14ac:dyDescent="0.2">
      <c r="A52" s="27"/>
      <c r="B52" s="4"/>
      <c r="C52" s="8" t="s">
        <v>13</v>
      </c>
      <c r="D52" s="9">
        <f>SUM(D45:D51)</f>
        <v>8279451.6000000006</v>
      </c>
    </row>
    <row r="53" spans="1:4" ht="12.75" customHeight="1" x14ac:dyDescent="0.2">
      <c r="A53" s="27" t="s">
        <v>19</v>
      </c>
      <c r="B53" s="28" t="s">
        <v>23</v>
      </c>
      <c r="C53" s="28"/>
      <c r="D53" s="28"/>
    </row>
    <row r="54" spans="1:4" ht="12.75" customHeight="1" x14ac:dyDescent="0.2">
      <c r="A54" s="27"/>
      <c r="B54" s="4"/>
      <c r="C54" s="5" t="s">
        <v>7</v>
      </c>
      <c r="D54" s="13">
        <v>3402331.2</v>
      </c>
    </row>
    <row r="55" spans="1:4" ht="12.75" customHeight="1" x14ac:dyDescent="0.2">
      <c r="A55" s="27"/>
      <c r="B55" s="4"/>
      <c r="C55" s="5" t="s">
        <v>6</v>
      </c>
      <c r="D55" s="13">
        <v>4509769.2</v>
      </c>
    </row>
    <row r="56" spans="1:4" ht="12.75" customHeight="1" x14ac:dyDescent="0.2">
      <c r="A56" s="27"/>
      <c r="B56" s="4"/>
      <c r="C56" s="5" t="s">
        <v>12</v>
      </c>
      <c r="D56" s="13">
        <v>543702</v>
      </c>
    </row>
    <row r="57" spans="1:4" ht="12.75" customHeight="1" x14ac:dyDescent="0.2">
      <c r="A57" s="27"/>
      <c r="B57" s="4"/>
      <c r="C57" s="5" t="s">
        <v>9</v>
      </c>
      <c r="D57" s="13">
        <v>1558998</v>
      </c>
    </row>
    <row r="58" spans="1:4" ht="12.75" customHeight="1" x14ac:dyDescent="0.2">
      <c r="A58" s="27"/>
      <c r="B58" s="4"/>
      <c r="C58" s="5" t="s">
        <v>10</v>
      </c>
      <c r="D58" s="13">
        <v>565516.80000000005</v>
      </c>
    </row>
    <row r="59" spans="1:4" ht="12.75" customHeight="1" x14ac:dyDescent="0.2">
      <c r="A59" s="27"/>
      <c r="B59" s="4"/>
      <c r="C59" s="5" t="s">
        <v>11</v>
      </c>
      <c r="D59" s="13">
        <v>567562.80000000005</v>
      </c>
    </row>
    <row r="60" spans="1:4" ht="12.75" customHeight="1" x14ac:dyDescent="0.2">
      <c r="A60" s="27"/>
      <c r="B60" s="4"/>
      <c r="C60" s="7" t="s">
        <v>8</v>
      </c>
      <c r="D60" s="14">
        <v>923430</v>
      </c>
    </row>
    <row r="61" spans="1:4" ht="12.75" customHeight="1" x14ac:dyDescent="0.2">
      <c r="A61" s="27"/>
      <c r="B61" s="4"/>
      <c r="C61" s="8" t="s">
        <v>13</v>
      </c>
      <c r="D61" s="9">
        <f>SUM(D54:D60)</f>
        <v>12071310.000000002</v>
      </c>
    </row>
    <row r="62" spans="1:4" ht="12.75" customHeight="1" x14ac:dyDescent="0.2">
      <c r="A62" s="21" t="s">
        <v>29</v>
      </c>
      <c r="B62" s="23" t="s">
        <v>30</v>
      </c>
      <c r="C62" s="24"/>
      <c r="D62" s="25"/>
    </row>
    <row r="63" spans="1:4" ht="12.75" customHeight="1" x14ac:dyDescent="0.25">
      <c r="A63" s="22"/>
      <c r="B63" s="15"/>
      <c r="C63" s="15" t="s">
        <v>6</v>
      </c>
      <c r="D63" s="17">
        <v>2494851.6</v>
      </c>
    </row>
    <row r="64" spans="1:4" ht="29.25" customHeight="1" x14ac:dyDescent="0.25">
      <c r="A64" s="22"/>
      <c r="B64" s="15"/>
      <c r="C64" s="15" t="s">
        <v>31</v>
      </c>
      <c r="D64" s="17">
        <v>2995728</v>
      </c>
    </row>
    <row r="65" spans="1:4" ht="12.75" customHeight="1" x14ac:dyDescent="0.25">
      <c r="A65" s="22"/>
      <c r="B65" s="15"/>
      <c r="C65" s="15" t="s">
        <v>9</v>
      </c>
      <c r="D65" s="17">
        <v>1410854.4</v>
      </c>
    </row>
    <row r="66" spans="1:4" ht="12.75" customHeight="1" x14ac:dyDescent="0.2">
      <c r="A66" s="18"/>
      <c r="B66" s="15"/>
      <c r="C66" s="16" t="s">
        <v>13</v>
      </c>
      <c r="D66" s="9">
        <f>SUM(D63:D65)</f>
        <v>6901434</v>
      </c>
    </row>
    <row r="67" spans="1:4" ht="15.75" customHeight="1" x14ac:dyDescent="0.2">
      <c r="A67" s="4"/>
      <c r="B67" s="4"/>
      <c r="C67" s="12" t="s">
        <v>25</v>
      </c>
      <c r="D67" s="11">
        <f>D28+D35+D40+D43+D52+D61+D66</f>
        <v>65527144.799999997</v>
      </c>
    </row>
  </sheetData>
  <sheetProtection selectLockedCells="1"/>
  <mergeCells count="17">
    <mergeCell ref="A12:D16"/>
    <mergeCell ref="A62:A65"/>
    <mergeCell ref="B62:D62"/>
    <mergeCell ref="A11:D11"/>
    <mergeCell ref="A44:A52"/>
    <mergeCell ref="B44:D44"/>
    <mergeCell ref="A53:A61"/>
    <mergeCell ref="B53:D53"/>
    <mergeCell ref="A36:A40"/>
    <mergeCell ref="B36:D36"/>
    <mergeCell ref="A41:A43"/>
    <mergeCell ref="B41:D41"/>
    <mergeCell ref="A19:D19"/>
    <mergeCell ref="A20:A28"/>
    <mergeCell ref="B20:D20"/>
    <mergeCell ref="A29:A35"/>
    <mergeCell ref="B29:D29"/>
  </mergeCells>
  <pageMargins left="0.51181102362204722" right="0.31496062992125984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Бекчанова Юлия Николаевна</dc:creator>
  <cp:lastModifiedBy>USER</cp:lastModifiedBy>
  <cp:lastPrinted>2022-04-28T05:47:30Z</cp:lastPrinted>
  <dcterms:created xsi:type="dcterms:W3CDTF">2021-12-07T12:00:11Z</dcterms:created>
  <dcterms:modified xsi:type="dcterms:W3CDTF">2022-04-28T05:47:33Z</dcterms:modified>
</cp:coreProperties>
</file>